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6380" windowHeight="8130" tabRatio="500"/>
  </bookViews>
  <sheets>
    <sheet name="Лист1" sheetId="1" r:id="rId1"/>
  </sheets>
  <definedNames>
    <definedName name="_xlnm.Print_Titles" localSheetId="0">Лист1!$7:$9</definedName>
    <definedName name="_xlnm.Print_Area" localSheetId="0">Лист1!$A$1:$K$72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7" i="1" l="1"/>
  <c r="G33" i="1"/>
  <c r="G29" i="1"/>
  <c r="G26" i="1" s="1"/>
  <c r="G61" i="1"/>
  <c r="E59" i="1"/>
  <c r="E50" i="1" s="1"/>
  <c r="F58" i="1"/>
  <c r="D58" i="1"/>
  <c r="D52" i="1" s="1"/>
  <c r="F57" i="1"/>
  <c r="G57" i="1" s="1"/>
  <c r="E55" i="1"/>
  <c r="F54" i="1"/>
  <c r="E54" i="1"/>
  <c r="D54" i="1"/>
  <c r="E53" i="1"/>
  <c r="F51" i="1"/>
  <c r="E51" i="1"/>
  <c r="D51" i="1"/>
  <c r="F50" i="1"/>
  <c r="D50" i="1"/>
  <c r="G48" i="1"/>
  <c r="F47" i="1"/>
  <c r="E47" i="1"/>
  <c r="D47" i="1"/>
  <c r="G46" i="1"/>
  <c r="G45" i="1"/>
  <c r="F44" i="1"/>
  <c r="E44" i="1"/>
  <c r="D44" i="1"/>
  <c r="G43" i="1"/>
  <c r="F42" i="1"/>
  <c r="E42" i="1"/>
  <c r="D42" i="1"/>
  <c r="G37" i="1"/>
  <c r="F34" i="1"/>
  <c r="E34" i="1"/>
  <c r="D34" i="1"/>
  <c r="G30" i="1"/>
  <c r="F30" i="1"/>
  <c r="E30" i="1"/>
  <c r="D30" i="1"/>
  <c r="F26" i="1"/>
  <c r="E26" i="1"/>
  <c r="D26" i="1"/>
  <c r="E25" i="1"/>
  <c r="G25" i="1" s="1"/>
  <c r="E24" i="1"/>
  <c r="F22" i="1"/>
  <c r="D22" i="1"/>
  <c r="G21" i="1"/>
  <c r="F18" i="1"/>
  <c r="G18" i="1" s="1"/>
  <c r="E18" i="1"/>
  <c r="D18" i="1"/>
  <c r="F13" i="1"/>
  <c r="F15" i="1"/>
  <c r="F11" i="1" s="1"/>
  <c r="D15" i="1"/>
  <c r="E15" i="1" s="1"/>
  <c r="E11" i="1" s="1"/>
  <c r="F12" i="1"/>
  <c r="F64" i="1" s="1"/>
  <c r="E12" i="1"/>
  <c r="E64" i="1" s="1"/>
  <c r="D12" i="1"/>
  <c r="D64" i="1" s="1"/>
  <c r="D11" i="1"/>
  <c r="D63" i="1" s="1"/>
  <c r="G42" i="1" l="1"/>
  <c r="G44" i="1"/>
  <c r="G54" i="1"/>
  <c r="G47" i="1"/>
  <c r="G34" i="1"/>
  <c r="F41" i="1"/>
  <c r="F38" i="1" s="1"/>
  <c r="E41" i="1"/>
  <c r="E38" i="1" s="1"/>
  <c r="E58" i="1"/>
  <c r="E52" i="1" s="1"/>
  <c r="D41" i="1"/>
  <c r="D38" i="1" s="1"/>
  <c r="D49" i="1"/>
  <c r="F52" i="1"/>
  <c r="G52" i="1" s="1"/>
  <c r="E49" i="1"/>
  <c r="F14" i="1"/>
  <c r="D17" i="1"/>
  <c r="D13" i="1" s="1"/>
  <c r="D10" i="1" s="1"/>
  <c r="F63" i="1"/>
  <c r="F10" i="1"/>
  <c r="E63" i="1"/>
  <c r="E22" i="1"/>
  <c r="E17" i="1" s="1"/>
  <c r="E13" i="1" s="1"/>
  <c r="E65" i="1" s="1"/>
  <c r="G38" i="1" l="1"/>
  <c r="G58" i="1"/>
  <c r="D14" i="1"/>
  <c r="G41" i="1"/>
  <c r="G22" i="1"/>
  <c r="F65" i="1"/>
  <c r="F49" i="1"/>
  <c r="G49" i="1" s="1"/>
  <c r="D65" i="1"/>
  <c r="D62" i="1" s="1"/>
  <c r="E62" i="1"/>
  <c r="E14" i="1"/>
  <c r="G14" i="1" s="1"/>
  <c r="G13" i="1"/>
  <c r="G65" i="1"/>
  <c r="G17" i="1"/>
  <c r="F62" i="1"/>
  <c r="E10" i="1"/>
  <c r="G10" i="1" s="1"/>
  <c r="G62" i="1" l="1"/>
</calcChain>
</file>

<file path=xl/sharedStrings.xml><?xml version="1.0" encoding="utf-8"?>
<sst xmlns="http://schemas.openxmlformats.org/spreadsheetml/2006/main" count="166" uniqueCount="94">
  <si>
    <t>Отчет об исполнении финансировании муниципальной программы муниципального образования Кавказский район</t>
  </si>
  <si>
    <t>"Развитие топливно-энергетического комплекса"</t>
  </si>
  <si>
    <t>наименование муниципальной программы</t>
  </si>
  <si>
    <t>(за 1 квартал, полугодие, 9 месяцев, год)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</si>
  <si>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</si>
  <si>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</si>
  <si>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</si>
  <si>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</si>
  <si>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</si>
  <si>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</si>
  <si>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Непосредственный результат реализиции мероприятия</t>
  </si>
  <si>
    <t>план</t>
  </si>
  <si>
    <t>факт</t>
  </si>
  <si>
    <t>8=6/5*100</t>
  </si>
  <si>
    <t>Подпрограмма № 1. "Газификация  муниципального образования Кавказский район", всего:                   в том числе:</t>
  </si>
  <si>
    <t>Начальник ОКС МО Кавказский район - Неупокоева Е.В.</t>
  </si>
  <si>
    <t>х</t>
  </si>
  <si>
    <t xml:space="preserve">                                                                                                                 </t>
  </si>
  <si>
    <t xml:space="preserve">федеральный бюджет </t>
  </si>
  <si>
    <t>краевой бюджет</t>
  </si>
  <si>
    <t>местный бюджет</t>
  </si>
  <si>
    <t>1.1</t>
  </si>
  <si>
    <t>Мероприятие № 1: Строительство подводящих газопроводов</t>
  </si>
  <si>
    <t>Создание условий для обеспечения населения  района  газом</t>
  </si>
  <si>
    <t xml:space="preserve"> </t>
  </si>
  <si>
    <t>1.1.1</t>
  </si>
  <si>
    <t>Мероприятие  № 1.4:                   Газопроводы высокого и низкого давления, ПРГШ в х. Розы Люксембург Кавказского района.
1 этап строительства (предпроектные работы, проектные работы, экспертиза, врезка газопровода)</t>
  </si>
  <si>
    <t>Создание условий для обеспечения населения п. Р.Люксембург газом</t>
  </si>
  <si>
    <t>Выполнены работы по разработке схемы газоснабжения</t>
  </si>
  <si>
    <t>1.1.2</t>
  </si>
  <si>
    <t>Мероприятие  № 1.6:                   Подводящий газопровод высокого давления в х. Полтавский Кавказского района (предпроектные работы, проектные работы, экспертиза)</t>
  </si>
  <si>
    <t>Создание условий для обеспечения населения х. Полтавский газом</t>
  </si>
  <si>
    <t>1.1.3</t>
  </si>
  <si>
    <t>Начальник ОКС МО Кавказский район - Неупокоева Е.В</t>
  </si>
  <si>
    <t>Создание условий для обеспечения населения пос. Красноармейский газом</t>
  </si>
  <si>
    <t>1.1.4</t>
  </si>
  <si>
    <t>Создание условий для обеспечения населения пос. Октябрьский газом</t>
  </si>
  <si>
    <t>1.2</t>
  </si>
  <si>
    <t>Мероприятие № 2 : Обслуживание газопроводов, находящихся в собственности МО Кавказский район</t>
  </si>
  <si>
    <t>Поддержание в рабочем состоянии газопроводов, находящихся в собственности МО Кавказский район</t>
  </si>
  <si>
    <t>2</t>
  </si>
  <si>
    <t>Подпрограмма №2  «Энергосбережение и повышение энергетической эффективности территории муниципального образования Кавказский район»</t>
  </si>
  <si>
    <t>2.1</t>
  </si>
  <si>
    <t>Мероприятие № 1  «Установка (замена) приборов учета» всего, в том числе по главным распорядителям::</t>
  </si>
  <si>
    <t>Начальник отдела образования Демченко С.Г.</t>
  </si>
  <si>
    <t>выполнено</t>
  </si>
  <si>
    <t>Экономия денежных средств сложилась в ходе проведения закупочных процедур.</t>
  </si>
  <si>
    <t>2.1.1</t>
  </si>
  <si>
    <t>управление образования</t>
  </si>
  <si>
    <t>2023 г. замена узла учета  газа в СОШ №1</t>
  </si>
  <si>
    <t>Произведена замена узла учета  газа в СОШ №1</t>
  </si>
  <si>
    <t>2.2</t>
  </si>
  <si>
    <t>Мероприятие №2 «Замена энергосберегающих ламп и светильников всего, в том числе по главным распорядителям:</t>
  </si>
  <si>
    <t>Экономия средств местного бюджета на оплату коммунальных услуг</t>
  </si>
  <si>
    <t>2.2.1</t>
  </si>
  <si>
    <t>администрация МО Кавказский район</t>
  </si>
  <si>
    <t>2.2.2</t>
  </si>
  <si>
    <t>Замена ламп и осветительных приборов</t>
  </si>
  <si>
    <t xml:space="preserve">в учреждениях образования заменено: ламп -1202 шт. светильников - 295 шт. </t>
  </si>
  <si>
    <t>2.3</t>
  </si>
  <si>
    <t>Мероприятие № 3 «Ремонт систем отопления» всего, в том числе по главным распорядителям:</t>
  </si>
  <si>
    <t>2.3.1</t>
  </si>
  <si>
    <t xml:space="preserve">2023 год -
МДОУ №30, МДОУ №19, МДОУ №14, МАДОУ д/с №1, МБДОУ д/с №21, МАДОУ д/с №33, МБОУ СОШ №1, МБОУ СОШ №4, МБОУ СОШ №8, МБОУ СОШ №21, МБОУ СОШ №15
</t>
  </si>
  <si>
    <t>3</t>
  </si>
  <si>
    <t>Подпрограмма № 3. "Модернизация систем теплоснабжения в муниципальном образовании  муниципального образования Кавказский район", всего:                   в том числе:</t>
  </si>
  <si>
    <t>Обеспечение бесперебойной подачи тепла в МБОУ СОШ № 10 п. Степной</t>
  </si>
  <si>
    <t>Выполнены работы по строительству котельной МБОУ СОШ № 10 п. Степной  ,ввод в эксплуатацию- январь 2024 года.</t>
  </si>
  <si>
    <t>3.1</t>
  </si>
  <si>
    <t xml:space="preserve">Мероприятие № 3.1 Строительство газовой котельной МБОУ СОШ № 10 п. Степной Кавказского района:
ПСД, инженерно-геологические (геодезические) изыскания, мероприятия по охране окружающей среды, пожарной безопасности, безопасной эксплуатации объектов капитального строительства, проектирование работ, государственная экспертиза проектной документации, мероприятия по тех.присоединению  объекта к сети газоснабжения
</t>
  </si>
  <si>
    <t>3.2</t>
  </si>
  <si>
    <t xml:space="preserve">Мероприятие № 3.2: Строительство газовой котельной МБОУ СОШ № 10 п. Степной Кавказского района:
-  приобретение термоблока газового уличного «ТГУ 140» котельной МБОУ СОШ № 10  п. Степной
</t>
  </si>
  <si>
    <t xml:space="preserve">Всего по муниципальной программе </t>
  </si>
  <si>
    <t>внебюджетные источники</t>
  </si>
  <si>
    <t>Начальник отдела ЖКХ,ТС и ДХ</t>
  </si>
  <si>
    <t>В.Н. Афанасьева</t>
  </si>
  <si>
    <t>Исп. Д.Ф. Пастухова 6-49-48</t>
  </si>
  <si>
    <t>Директор МКУ "ПЭС" Прилуков Р.В.</t>
  </si>
  <si>
    <t>экономия денежных средств сложилась в результате проведения торгов</t>
  </si>
  <si>
    <t>за  2023 год</t>
  </si>
  <si>
    <t>Начальник ОЖКХ,ТС и ДХ МО Кавказский район - Афанасьева В.Н.</t>
  </si>
  <si>
    <t>Начальник МКУ "ПЭС кавказский район" Прилуков Р.В.</t>
  </si>
  <si>
    <t>Руководитель МКУ "ЦБ образования" Митрофанова Л.П.</t>
  </si>
  <si>
    <t>Выполнены работы по врезке газопровода и подключению к сетям газоснабжения</t>
  </si>
  <si>
    <t>не выполнено</t>
  </si>
  <si>
    <t>Бесперебойное снабжение тепловой энергией учреждений социальной сферы</t>
  </si>
  <si>
    <t>не заключены контракты на обслуживание газопроводов</t>
  </si>
  <si>
    <t>в зданиях администрации заменено 35 шт. ламп и 30 светильников</t>
  </si>
  <si>
    <t>заменено всего 1562 ламп и светильников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</si>
  <si>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</si>
  <si>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</si>
  <si>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</si>
  <si>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t>Мероприятие  № 1.8:                   Подводящий газопровод высокого давления к пос. Красноармейскому  Кавказского района (предпроектные работы, проектные работы, экспертиза)</t>
  </si>
  <si>
    <t>Мероприятие  № 1.9:                   Подводящий газопровод высокого давления к пос. Октябрьскому Кавказского района (предпроектные работы, проектные работы, экспертиза)</t>
  </si>
  <si>
    <t xml:space="preserve"> Оплата расходов по мероприятию 3.1 произведена по фактически заключенным контрактам по прямым договорам. Работы выполнены в полном объёме. Остаток невостребованных денежных средст - 170,0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</si>
</sst>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  <font>
      <sz val="2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EEEE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5" fillId="2" borderId="2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vertical="center" wrapText="1"/>
    </xf>
    <xf numFmtId="165" fontId="5" fillId="3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49" fontId="1" fillId="3" borderId="0" xfId="0" applyNumberFormat="1" applyFont="1" applyFill="1" applyAlignment="1" applyProtection="1">
      <alignment horizontal="center"/>
    </xf>
    <xf numFmtId="0" fontId="1" fillId="3" borderId="0" xfId="0" applyFont="1" applyFill="1" applyAlignment="1" applyProtection="1"/>
    <xf numFmtId="0" fontId="1" fillId="3" borderId="0" xfId="0" applyFont="1" applyFill="1" applyBorder="1" applyAlignment="1" applyProtection="1"/>
    <xf numFmtId="0" fontId="2" fillId="3" borderId="0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165" fontId="2" fillId="5" borderId="1" xfId="0" applyNumberFormat="1" applyFont="1" applyFill="1" applyBorder="1" applyAlignment="1" applyProtection="1">
      <alignment horizontal="center" vertical="center" wrapText="1"/>
    </xf>
    <xf numFmtId="165" fontId="5" fillId="5" borderId="1" xfId="0" applyNumberFormat="1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justify" vertical="center" wrapText="1"/>
    </xf>
    <xf numFmtId="0" fontId="1" fillId="3" borderId="0" xfId="0" applyFont="1" applyFill="1"/>
    <xf numFmtId="164" fontId="2" fillId="5" borderId="1" xfId="0" applyNumberFormat="1" applyFont="1" applyFill="1" applyBorder="1" applyAlignment="1" applyProtection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top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vertical="top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vertical="center" wrapText="1"/>
    </xf>
    <xf numFmtId="0" fontId="7" fillId="3" borderId="0" xfId="0" applyFont="1" applyFill="1" applyAlignment="1" applyProtection="1"/>
    <xf numFmtId="165" fontId="5" fillId="4" borderId="1" xfId="0" applyNumberFormat="1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vertical="center" wrapText="1"/>
    </xf>
    <xf numFmtId="0" fontId="7" fillId="4" borderId="1" xfId="0" applyFont="1" applyFill="1" applyBorder="1" applyAlignment="1" applyProtection="1">
      <alignment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left" vertical="center" wrapText="1"/>
    </xf>
    <xf numFmtId="0" fontId="5" fillId="3" borderId="0" xfId="0" applyFont="1" applyFill="1" applyBorder="1" applyAlignment="1" applyProtection="1">
      <alignment horizontal="justify" vertical="center" wrapText="1"/>
    </xf>
    <xf numFmtId="0" fontId="10" fillId="3" borderId="0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justify" vertical="center" wrapText="1"/>
    </xf>
    <xf numFmtId="0" fontId="11" fillId="3" borderId="0" xfId="0" applyFont="1" applyFill="1" applyBorder="1" applyAlignment="1" applyProtection="1">
      <alignment horizontal="justify" vertical="center" wrapText="1"/>
    </xf>
    <xf numFmtId="0" fontId="12" fillId="3" borderId="0" xfId="0" applyFont="1" applyFill="1" applyBorder="1" applyAlignment="1" applyProtection="1">
      <alignment horizontal="center" vertical="center" wrapText="1"/>
    </xf>
    <xf numFmtId="164" fontId="5" fillId="3" borderId="0" xfId="0" applyNumberFormat="1" applyFont="1" applyFill="1" applyBorder="1" applyAlignment="1" applyProtection="1">
      <alignment horizontal="justify" vertical="center" wrapText="1"/>
    </xf>
    <xf numFmtId="0" fontId="5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/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tabSelected="1" zoomScale="80" zoomScaleNormal="80" workbookViewId="0">
      <selection sqref="A1:XFD1048576"/>
    </sheetView>
  </sheetViews>
  <sheetFormatPr defaultColWidth="8.7109375" defaultRowHeight="15" x14ac:dyDescent="0.25"/>
  <cols>
    <col min="1" max="1" width="5.5703125" style="15" customWidth="1"/>
    <col min="2" max="2" width="33.5703125" style="16" customWidth="1"/>
    <col min="3" max="3" width="16.7109375" style="16" customWidth="1"/>
    <col min="4" max="4" width="13.140625" style="16" customWidth="1"/>
    <col min="5" max="5" width="13.28515625" style="16" customWidth="1"/>
    <col min="6" max="6" width="14.85546875" style="16" customWidth="1"/>
    <col min="7" max="7" width="12.85546875" style="16" customWidth="1"/>
    <col min="8" max="9" width="17.140625" style="16" customWidth="1"/>
    <col min="10" max="10" width="13.42578125" style="16" customWidth="1"/>
    <col min="11" max="11" width="18.140625" style="16" customWidth="1"/>
    <col min="12" max="16384" width="8.7109375" style="38"/>
  </cols>
  <sheetData>
    <row r="1" spans="1:16" x14ac:dyDescent="0.25">
      <c r="C1" s="17"/>
      <c r="D1" s="17"/>
      <c r="E1" s="17"/>
      <c r="F1" s="17"/>
      <c r="K1" s="17"/>
      <c r="L1" s="17"/>
    </row>
    <row r="2" spans="1:16" ht="15.7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6" ht="15.7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6" ht="15.75" customHeight="1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6" ht="15.75" customHeight="1" x14ac:dyDescent="0.25">
      <c r="A5" s="19" t="s">
        <v>78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6" ht="15.75" customHeight="1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6" ht="161.25" customHeight="1" x14ac:dyDescent="0.25">
      <c r="A7" s="21" t="s">
        <v>88</v>
      </c>
      <c r="B7" s="22" t="s">
        <v>4</v>
      </c>
      <c r="C7" s="22" t="s">
        <v>5</v>
      </c>
      <c r="D7" s="22" t="s">
        <v>6</v>
      </c>
      <c r="E7" s="22" t="s">
        <v>7</v>
      </c>
      <c r="F7" s="22" t="s">
        <v>8</v>
      </c>
      <c r="G7" s="22" t="s">
        <v>9</v>
      </c>
      <c r="H7" s="22" t="s">
        <v>10</v>
      </c>
      <c r="I7" s="22"/>
      <c r="J7" s="22" t="s">
        <v>89</v>
      </c>
      <c r="K7" s="22" t="s">
        <v>90</v>
      </c>
      <c r="L7" s="23"/>
    </row>
    <row r="8" spans="1:16" ht="28.5" customHeight="1" x14ac:dyDescent="0.25">
      <c r="A8" s="21"/>
      <c r="B8" s="22"/>
      <c r="C8" s="22"/>
      <c r="D8" s="22"/>
      <c r="E8" s="22"/>
      <c r="F8" s="22"/>
      <c r="G8" s="22"/>
      <c r="H8" s="24" t="s">
        <v>11</v>
      </c>
      <c r="I8" s="24" t="s">
        <v>12</v>
      </c>
      <c r="J8" s="22"/>
      <c r="K8" s="22"/>
      <c r="L8" s="23"/>
    </row>
    <row r="9" spans="1:16" ht="15.75" x14ac:dyDescent="0.25">
      <c r="A9" s="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 t="s">
        <v>13</v>
      </c>
      <c r="H9" s="24">
        <v>9</v>
      </c>
      <c r="I9" s="24">
        <v>10</v>
      </c>
      <c r="J9" s="24">
        <v>11</v>
      </c>
      <c r="K9" s="24">
        <v>12</v>
      </c>
      <c r="L9" s="23"/>
    </row>
    <row r="10" spans="1:16" ht="84" customHeight="1" x14ac:dyDescent="0.25">
      <c r="A10" s="12">
        <v>1</v>
      </c>
      <c r="B10" s="9" t="s">
        <v>14</v>
      </c>
      <c r="C10" s="13" t="s">
        <v>15</v>
      </c>
      <c r="D10" s="39">
        <f>SUM(D11:D13)</f>
        <v>1736.6999999999998</v>
      </c>
      <c r="E10" s="39">
        <f>SUM(E11:E13)</f>
        <v>1736.6999999999998</v>
      </c>
      <c r="F10" s="39">
        <f>SUM(F11:F13)</f>
        <v>1035</v>
      </c>
      <c r="G10" s="25">
        <f>F10/E10*100</f>
        <v>59.595785109690802</v>
      </c>
      <c r="H10" s="11" t="s">
        <v>16</v>
      </c>
      <c r="I10" s="11" t="s">
        <v>16</v>
      </c>
      <c r="J10" s="11"/>
      <c r="K10" s="11"/>
      <c r="L10" s="5"/>
      <c r="P10" s="16" t="s">
        <v>17</v>
      </c>
    </row>
    <row r="11" spans="1:16" ht="15.75" x14ac:dyDescent="0.25">
      <c r="A11" s="12"/>
      <c r="B11" s="7" t="s">
        <v>18</v>
      </c>
      <c r="C11" s="13"/>
      <c r="D11" s="25">
        <f t="shared" ref="D11:F13" si="0">D15+D35</f>
        <v>0</v>
      </c>
      <c r="E11" s="25">
        <f t="shared" si="0"/>
        <v>0</v>
      </c>
      <c r="F11" s="25">
        <f t="shared" si="0"/>
        <v>0</v>
      </c>
      <c r="G11" s="25">
        <v>0</v>
      </c>
      <c r="H11" s="11"/>
      <c r="I11" s="11"/>
      <c r="J11" s="11"/>
      <c r="K11" s="11"/>
      <c r="L11" s="5"/>
    </row>
    <row r="12" spans="1:16" ht="15.75" x14ac:dyDescent="0.25">
      <c r="A12" s="12"/>
      <c r="B12" s="7" t="s">
        <v>19</v>
      </c>
      <c r="C12" s="13"/>
      <c r="D12" s="25">
        <f t="shared" si="0"/>
        <v>0</v>
      </c>
      <c r="E12" s="25">
        <f t="shared" si="0"/>
        <v>0</v>
      </c>
      <c r="F12" s="25">
        <f t="shared" si="0"/>
        <v>0</v>
      </c>
      <c r="G12" s="25">
        <v>0</v>
      </c>
      <c r="H12" s="11"/>
      <c r="I12" s="11"/>
      <c r="J12" s="11"/>
      <c r="K12" s="11"/>
      <c r="L12" s="5"/>
    </row>
    <row r="13" spans="1:16" ht="15.75" x14ac:dyDescent="0.25">
      <c r="A13" s="12"/>
      <c r="B13" s="7" t="s">
        <v>20</v>
      </c>
      <c r="C13" s="13"/>
      <c r="D13" s="25">
        <f t="shared" si="0"/>
        <v>1736.6999999999998</v>
      </c>
      <c r="E13" s="25">
        <f t="shared" si="0"/>
        <v>1736.6999999999998</v>
      </c>
      <c r="F13" s="25">
        <f t="shared" si="0"/>
        <v>1035</v>
      </c>
      <c r="G13" s="25">
        <f>F13/E13*100</f>
        <v>59.595785109690802</v>
      </c>
      <c r="H13" s="11"/>
      <c r="I13" s="11"/>
      <c r="J13" s="11"/>
      <c r="K13" s="11"/>
      <c r="L13" s="5"/>
    </row>
    <row r="14" spans="1:16" ht="47.25" customHeight="1" x14ac:dyDescent="0.25">
      <c r="A14" s="10" t="s">
        <v>21</v>
      </c>
      <c r="B14" s="7" t="s">
        <v>22</v>
      </c>
      <c r="C14" s="11" t="s">
        <v>15</v>
      </c>
      <c r="D14" s="26">
        <f>SUM(D15:D17)</f>
        <v>1466.6999999999998</v>
      </c>
      <c r="E14" s="26">
        <f>SUM(E15:E17)</f>
        <v>1466.6999999999998</v>
      </c>
      <c r="F14" s="26">
        <f>SUM(F15:F17)</f>
        <v>1020.9999999999999</v>
      </c>
      <c r="G14" s="25">
        <f>F14/E14*100</f>
        <v>69.612054271493832</v>
      </c>
      <c r="H14" s="11" t="s">
        <v>23</v>
      </c>
      <c r="I14" s="11" t="s">
        <v>23</v>
      </c>
      <c r="J14" s="11" t="s">
        <v>45</v>
      </c>
      <c r="K14" s="11"/>
      <c r="L14" s="5"/>
    </row>
    <row r="15" spans="1:16" ht="15.75" x14ac:dyDescent="0.25">
      <c r="A15" s="10"/>
      <c r="B15" s="7" t="s">
        <v>18</v>
      </c>
      <c r="C15" s="11"/>
      <c r="D15" s="26">
        <f>D19+D23</f>
        <v>0</v>
      </c>
      <c r="E15" s="26">
        <f>D15</f>
        <v>0</v>
      </c>
      <c r="F15" s="26">
        <f>F19+F23</f>
        <v>0</v>
      </c>
      <c r="G15" s="25">
        <v>0</v>
      </c>
      <c r="H15" s="11"/>
      <c r="I15" s="11"/>
      <c r="J15" s="11"/>
      <c r="K15" s="11"/>
      <c r="L15" s="5"/>
    </row>
    <row r="16" spans="1:16" ht="15.75" x14ac:dyDescent="0.25">
      <c r="A16" s="10"/>
      <c r="B16" s="7" t="s">
        <v>19</v>
      </c>
      <c r="C16" s="11"/>
      <c r="D16" s="26">
        <v>0</v>
      </c>
      <c r="E16" s="26">
        <v>0</v>
      </c>
      <c r="F16" s="26">
        <v>0</v>
      </c>
      <c r="G16" s="25">
        <v>0</v>
      </c>
      <c r="H16" s="11"/>
      <c r="I16" s="11"/>
      <c r="J16" s="11"/>
      <c r="K16" s="11"/>
      <c r="L16" s="5"/>
    </row>
    <row r="17" spans="1:16" ht="174.75" customHeight="1" x14ac:dyDescent="0.25">
      <c r="A17" s="10"/>
      <c r="B17" s="7" t="s">
        <v>20</v>
      </c>
      <c r="C17" s="11"/>
      <c r="D17" s="26">
        <f>D18+D22+D26+D30</f>
        <v>1466.6999999999998</v>
      </c>
      <c r="E17" s="26">
        <f>E18+E22+E26+E30</f>
        <v>1466.6999999999998</v>
      </c>
      <c r="F17" s="26">
        <f>F21+F25+F29+F33</f>
        <v>1020.9999999999999</v>
      </c>
      <c r="G17" s="25">
        <f>F17/E17*100</f>
        <v>69.612054271493832</v>
      </c>
      <c r="H17" s="11"/>
      <c r="I17" s="11"/>
      <c r="J17" s="11"/>
      <c r="K17" s="11"/>
      <c r="L17" s="5"/>
      <c r="P17" s="16" t="s">
        <v>24</v>
      </c>
    </row>
    <row r="18" spans="1:16" s="16" customFormat="1" ht="139.5" customHeight="1" x14ac:dyDescent="0.25">
      <c r="A18" s="21" t="s">
        <v>25</v>
      </c>
      <c r="B18" s="24" t="s">
        <v>26</v>
      </c>
      <c r="C18" s="22" t="s">
        <v>15</v>
      </c>
      <c r="D18" s="6">
        <f>SUM(D19:D21)</f>
        <v>457.4</v>
      </c>
      <c r="E18" s="6">
        <f>SUM(E19:E21)</f>
        <v>457.4</v>
      </c>
      <c r="F18" s="6">
        <f>F21</f>
        <v>457.3</v>
      </c>
      <c r="G18" s="40">
        <f>F18/E18*100</f>
        <v>99.978137297770004</v>
      </c>
      <c r="H18" s="41" t="s">
        <v>27</v>
      </c>
      <c r="I18" s="41" t="s">
        <v>82</v>
      </c>
      <c r="J18" s="11" t="s">
        <v>45</v>
      </c>
      <c r="K18" s="11"/>
      <c r="L18" s="5"/>
    </row>
    <row r="19" spans="1:16" s="16" customFormat="1" ht="15.75" x14ac:dyDescent="0.25">
      <c r="A19" s="21"/>
      <c r="B19" s="24" t="s">
        <v>18</v>
      </c>
      <c r="C19" s="22"/>
      <c r="D19" s="6">
        <v>0</v>
      </c>
      <c r="E19" s="6">
        <v>0</v>
      </c>
      <c r="F19" s="6">
        <v>0</v>
      </c>
      <c r="G19" s="40">
        <v>0</v>
      </c>
      <c r="H19" s="41"/>
      <c r="I19" s="41"/>
      <c r="J19" s="11"/>
      <c r="K19" s="11"/>
      <c r="L19" s="5"/>
    </row>
    <row r="20" spans="1:16" s="16" customFormat="1" ht="15.75" x14ac:dyDescent="0.25">
      <c r="A20" s="21"/>
      <c r="B20" s="24" t="s">
        <v>19</v>
      </c>
      <c r="C20" s="22"/>
      <c r="D20" s="6">
        <v>0</v>
      </c>
      <c r="E20" s="6">
        <v>0</v>
      </c>
      <c r="F20" s="6">
        <v>0</v>
      </c>
      <c r="G20" s="40">
        <v>0</v>
      </c>
      <c r="H20" s="41"/>
      <c r="I20" s="41"/>
      <c r="J20" s="11"/>
      <c r="K20" s="11"/>
      <c r="L20" s="5"/>
    </row>
    <row r="21" spans="1:16" s="16" customFormat="1" ht="15.75" x14ac:dyDescent="0.25">
      <c r="A21" s="21"/>
      <c r="B21" s="24" t="s">
        <v>20</v>
      </c>
      <c r="C21" s="22"/>
      <c r="D21" s="6">
        <v>457.4</v>
      </c>
      <c r="E21" s="6">
        <v>457.4</v>
      </c>
      <c r="F21" s="34">
        <v>457.3</v>
      </c>
      <c r="G21" s="40">
        <f>F21/E21*100</f>
        <v>99.978137297770004</v>
      </c>
      <c r="H21" s="41"/>
      <c r="I21" s="41"/>
      <c r="J21" s="11"/>
      <c r="K21" s="11"/>
      <c r="L21" s="5"/>
    </row>
    <row r="22" spans="1:16" s="16" customFormat="1" ht="174" customHeight="1" x14ac:dyDescent="0.25">
      <c r="A22" s="21" t="s">
        <v>29</v>
      </c>
      <c r="B22" s="24" t="s">
        <v>30</v>
      </c>
      <c r="C22" s="22" t="s">
        <v>15</v>
      </c>
      <c r="D22" s="6">
        <f>SUM(D23:D25)</f>
        <v>305.2</v>
      </c>
      <c r="E22" s="6">
        <f>SUM(E23:E25)</f>
        <v>305.2</v>
      </c>
      <c r="F22" s="6">
        <f>SUM(F23:F25)</f>
        <v>297.5</v>
      </c>
      <c r="G22" s="40">
        <f>F22/E22*100</f>
        <v>97.477064220183479</v>
      </c>
      <c r="H22" s="41" t="s">
        <v>31</v>
      </c>
      <c r="I22" s="41" t="s">
        <v>28</v>
      </c>
      <c r="J22" s="22" t="s">
        <v>45</v>
      </c>
      <c r="K22" s="11" t="s">
        <v>77</v>
      </c>
      <c r="L22" s="5"/>
    </row>
    <row r="23" spans="1:16" s="16" customFormat="1" ht="15.75" x14ac:dyDescent="0.25">
      <c r="A23" s="21"/>
      <c r="B23" s="24" t="s">
        <v>18</v>
      </c>
      <c r="C23" s="22"/>
      <c r="D23" s="6">
        <v>0</v>
      </c>
      <c r="E23" s="6">
        <v>0</v>
      </c>
      <c r="F23" s="6">
        <v>0</v>
      </c>
      <c r="G23" s="40">
        <v>0</v>
      </c>
      <c r="H23" s="41"/>
      <c r="I23" s="41"/>
      <c r="J23" s="22"/>
      <c r="K23" s="11"/>
      <c r="L23" s="5"/>
    </row>
    <row r="24" spans="1:16" s="16" customFormat="1" ht="15.75" x14ac:dyDescent="0.25">
      <c r="A24" s="21"/>
      <c r="B24" s="24" t="s">
        <v>19</v>
      </c>
      <c r="C24" s="22"/>
      <c r="D24" s="6">
        <v>0</v>
      </c>
      <c r="E24" s="6">
        <f>D24</f>
        <v>0</v>
      </c>
      <c r="F24" s="6">
        <v>0</v>
      </c>
      <c r="G24" s="40">
        <v>0</v>
      </c>
      <c r="H24" s="41"/>
      <c r="I24" s="41"/>
      <c r="J24" s="22"/>
      <c r="K24" s="11"/>
      <c r="L24" s="5"/>
    </row>
    <row r="25" spans="1:16" s="16" customFormat="1" ht="15.75" x14ac:dyDescent="0.25">
      <c r="A25" s="21"/>
      <c r="B25" s="24" t="s">
        <v>20</v>
      </c>
      <c r="C25" s="22"/>
      <c r="D25" s="6">
        <v>305.2</v>
      </c>
      <c r="E25" s="6">
        <f>D25</f>
        <v>305.2</v>
      </c>
      <c r="F25" s="34">
        <v>297.5</v>
      </c>
      <c r="G25" s="40">
        <f>F25/E25*100</f>
        <v>97.477064220183479</v>
      </c>
      <c r="H25" s="41"/>
      <c r="I25" s="41"/>
      <c r="J25" s="22"/>
      <c r="K25" s="11"/>
      <c r="L25" s="5"/>
    </row>
    <row r="26" spans="1:16" s="16" customFormat="1" ht="127.5" customHeight="1" x14ac:dyDescent="0.25">
      <c r="A26" s="21" t="s">
        <v>32</v>
      </c>
      <c r="B26" s="24" t="s">
        <v>91</v>
      </c>
      <c r="C26" s="27" t="s">
        <v>33</v>
      </c>
      <c r="D26" s="6">
        <f>D27+D28+D29</f>
        <v>347.1</v>
      </c>
      <c r="E26" s="6">
        <f>E29+E28+E27</f>
        <v>347.1</v>
      </c>
      <c r="F26" s="6">
        <f>F27+F28+F29</f>
        <v>157.9</v>
      </c>
      <c r="G26" s="40">
        <f>G27+G28+G29</f>
        <v>45.49121290694324</v>
      </c>
      <c r="H26" s="41" t="s">
        <v>34</v>
      </c>
      <c r="I26" s="41" t="s">
        <v>28</v>
      </c>
      <c r="J26" s="22" t="s">
        <v>45</v>
      </c>
      <c r="K26" s="42" t="s">
        <v>77</v>
      </c>
      <c r="L26" s="5"/>
    </row>
    <row r="27" spans="1:16" s="16" customFormat="1" ht="15.75" x14ac:dyDescent="0.25">
      <c r="A27" s="21"/>
      <c r="B27" s="24" t="s">
        <v>18</v>
      </c>
      <c r="C27" s="28"/>
      <c r="D27" s="6">
        <v>0</v>
      </c>
      <c r="E27" s="6">
        <v>0</v>
      </c>
      <c r="F27" s="6">
        <v>0</v>
      </c>
      <c r="G27" s="40">
        <v>0</v>
      </c>
      <c r="H27" s="41"/>
      <c r="I27" s="41"/>
      <c r="J27" s="22"/>
      <c r="K27" s="33"/>
      <c r="L27" s="5"/>
    </row>
    <row r="28" spans="1:16" s="16" customFormat="1" ht="15.75" x14ac:dyDescent="0.25">
      <c r="A28" s="21"/>
      <c r="B28" s="24" t="s">
        <v>19</v>
      </c>
      <c r="C28" s="28"/>
      <c r="D28" s="6">
        <v>0</v>
      </c>
      <c r="E28" s="6">
        <v>0</v>
      </c>
      <c r="F28" s="6">
        <v>0</v>
      </c>
      <c r="G28" s="40">
        <v>0</v>
      </c>
      <c r="H28" s="41"/>
      <c r="I28" s="41"/>
      <c r="J28" s="22"/>
      <c r="K28" s="33"/>
      <c r="L28" s="5"/>
    </row>
    <row r="29" spans="1:16" s="16" customFormat="1" ht="15.75" x14ac:dyDescent="0.25">
      <c r="A29" s="21"/>
      <c r="B29" s="24" t="s">
        <v>20</v>
      </c>
      <c r="C29" s="29"/>
      <c r="D29" s="6">
        <v>347.1</v>
      </c>
      <c r="E29" s="6">
        <v>347.1</v>
      </c>
      <c r="F29" s="6">
        <v>157.9</v>
      </c>
      <c r="G29" s="40">
        <f>F29/E29*100</f>
        <v>45.49121290694324</v>
      </c>
      <c r="H29" s="41"/>
      <c r="I29" s="41"/>
      <c r="J29" s="22"/>
      <c r="K29" s="43"/>
      <c r="L29" s="5"/>
    </row>
    <row r="30" spans="1:16" s="16" customFormat="1" ht="94.5" customHeight="1" x14ac:dyDescent="0.25">
      <c r="A30" s="21" t="s">
        <v>35</v>
      </c>
      <c r="B30" s="24" t="s">
        <v>92</v>
      </c>
      <c r="C30" s="27" t="s">
        <v>33</v>
      </c>
      <c r="D30" s="6">
        <f>D33+D32+D31</f>
        <v>357</v>
      </c>
      <c r="E30" s="6">
        <f>E31+E32+E33</f>
        <v>357</v>
      </c>
      <c r="F30" s="6">
        <f>F31+F32+F33</f>
        <v>108.3</v>
      </c>
      <c r="G30" s="40">
        <f>G31+G32+G33</f>
        <v>30.336134453781511</v>
      </c>
      <c r="H30" s="41" t="s">
        <v>36</v>
      </c>
      <c r="I30" s="41" t="s">
        <v>28</v>
      </c>
      <c r="J30" s="22" t="s">
        <v>45</v>
      </c>
      <c r="K30" s="44" t="s">
        <v>77</v>
      </c>
      <c r="L30" s="5"/>
    </row>
    <row r="31" spans="1:16" s="16" customFormat="1" ht="15.75" x14ac:dyDescent="0.25">
      <c r="A31" s="21"/>
      <c r="B31" s="24" t="s">
        <v>18</v>
      </c>
      <c r="C31" s="28"/>
      <c r="D31" s="6">
        <v>0</v>
      </c>
      <c r="E31" s="6">
        <v>0</v>
      </c>
      <c r="F31" s="6">
        <v>0</v>
      </c>
      <c r="G31" s="40">
        <v>0</v>
      </c>
      <c r="H31" s="41"/>
      <c r="I31" s="41"/>
      <c r="J31" s="22"/>
      <c r="K31" s="45"/>
      <c r="L31" s="5"/>
    </row>
    <row r="32" spans="1:16" s="16" customFormat="1" ht="15.75" x14ac:dyDescent="0.25">
      <c r="A32" s="21"/>
      <c r="B32" s="24" t="s">
        <v>19</v>
      </c>
      <c r="C32" s="28"/>
      <c r="D32" s="6">
        <v>0</v>
      </c>
      <c r="E32" s="6">
        <v>0</v>
      </c>
      <c r="F32" s="6">
        <v>0</v>
      </c>
      <c r="G32" s="40">
        <v>0</v>
      </c>
      <c r="H32" s="41"/>
      <c r="I32" s="41"/>
      <c r="J32" s="22"/>
      <c r="K32" s="45"/>
      <c r="L32" s="5"/>
    </row>
    <row r="33" spans="1:18" s="16" customFormat="1" ht="15.75" x14ac:dyDescent="0.25">
      <c r="A33" s="21"/>
      <c r="B33" s="24" t="s">
        <v>20</v>
      </c>
      <c r="C33" s="29"/>
      <c r="D33" s="6">
        <v>357</v>
      </c>
      <c r="E33" s="6">
        <v>357</v>
      </c>
      <c r="F33" s="6">
        <v>108.3</v>
      </c>
      <c r="G33" s="40">
        <f>F33/E33*100</f>
        <v>30.336134453781511</v>
      </c>
      <c r="H33" s="41"/>
      <c r="I33" s="41"/>
      <c r="J33" s="22"/>
      <c r="K33" s="46"/>
      <c r="L33" s="5"/>
    </row>
    <row r="34" spans="1:18" ht="75.75" customHeight="1" x14ac:dyDescent="0.25">
      <c r="A34" s="10" t="s">
        <v>37</v>
      </c>
      <c r="B34" s="7" t="s">
        <v>38</v>
      </c>
      <c r="C34" s="22" t="s">
        <v>76</v>
      </c>
      <c r="D34" s="26">
        <f>SUM(D35:D37)</f>
        <v>270</v>
      </c>
      <c r="E34" s="26">
        <f>SUM(E35:E37)</f>
        <v>270</v>
      </c>
      <c r="F34" s="26">
        <f>SUM(F35:F37)</f>
        <v>14</v>
      </c>
      <c r="G34" s="25">
        <f>F34/E34*100</f>
        <v>5.1851851851851851</v>
      </c>
      <c r="H34" s="47" t="s">
        <v>39</v>
      </c>
      <c r="I34" s="47" t="s">
        <v>39</v>
      </c>
      <c r="J34" s="44" t="s">
        <v>83</v>
      </c>
      <c r="K34" s="11" t="s">
        <v>85</v>
      </c>
      <c r="L34" s="5"/>
    </row>
    <row r="35" spans="1:18" ht="15.75" x14ac:dyDescent="0.25">
      <c r="A35" s="10"/>
      <c r="B35" s="7" t="s">
        <v>18</v>
      </c>
      <c r="C35" s="22"/>
      <c r="D35" s="6">
        <v>0</v>
      </c>
      <c r="E35" s="6">
        <v>0</v>
      </c>
      <c r="F35" s="6">
        <v>0</v>
      </c>
      <c r="G35" s="25">
        <v>0</v>
      </c>
      <c r="H35" s="47"/>
      <c r="I35" s="47"/>
      <c r="J35" s="45"/>
      <c r="K35" s="11"/>
      <c r="L35" s="5"/>
    </row>
    <row r="36" spans="1:18" ht="15.75" x14ac:dyDescent="0.25">
      <c r="A36" s="10"/>
      <c r="B36" s="7" t="s">
        <v>19</v>
      </c>
      <c r="C36" s="22"/>
      <c r="D36" s="6">
        <v>0</v>
      </c>
      <c r="E36" s="6">
        <v>0</v>
      </c>
      <c r="F36" s="6">
        <v>0</v>
      </c>
      <c r="G36" s="25">
        <v>0</v>
      </c>
      <c r="H36" s="47"/>
      <c r="I36" s="47"/>
      <c r="J36" s="45"/>
      <c r="K36" s="11"/>
      <c r="L36" s="5"/>
    </row>
    <row r="37" spans="1:18" ht="40.5" customHeight="1" x14ac:dyDescent="0.25">
      <c r="A37" s="10"/>
      <c r="B37" s="7" t="s">
        <v>20</v>
      </c>
      <c r="C37" s="22"/>
      <c r="D37" s="6">
        <v>270</v>
      </c>
      <c r="E37" s="6">
        <v>270</v>
      </c>
      <c r="F37" s="6">
        <v>14</v>
      </c>
      <c r="G37" s="25">
        <f>F37/E37*100</f>
        <v>5.1851851851851851</v>
      </c>
      <c r="H37" s="47"/>
      <c r="I37" s="47"/>
      <c r="J37" s="46"/>
      <c r="K37" s="11"/>
      <c r="L37" s="5"/>
    </row>
    <row r="38" spans="1:18" ht="115.5" customHeight="1" x14ac:dyDescent="0.25">
      <c r="A38" s="30" t="s">
        <v>40</v>
      </c>
      <c r="B38" s="31" t="s">
        <v>41</v>
      </c>
      <c r="C38" s="31" t="s">
        <v>79</v>
      </c>
      <c r="D38" s="48">
        <f>SUM(D39:D41)</f>
        <v>5160.2000000000007</v>
      </c>
      <c r="E38" s="48">
        <f>SUM(E39:E41)</f>
        <v>5160.2000000000007</v>
      </c>
      <c r="F38" s="48">
        <f>F39+F40+F41</f>
        <v>5063.1000000000004</v>
      </c>
      <c r="G38" s="48">
        <f>F38/E38*100</f>
        <v>98.118289988760125</v>
      </c>
      <c r="H38" s="11" t="s">
        <v>16</v>
      </c>
      <c r="I38" s="11" t="s">
        <v>16</v>
      </c>
      <c r="J38" s="11" t="s">
        <v>16</v>
      </c>
      <c r="K38" s="11" t="s">
        <v>16</v>
      </c>
      <c r="L38" s="5"/>
    </row>
    <row r="39" spans="1:18" ht="24" customHeight="1" x14ac:dyDescent="0.25">
      <c r="A39" s="30"/>
      <c r="B39" s="7" t="s">
        <v>18</v>
      </c>
      <c r="C39" s="31"/>
      <c r="D39" s="48">
        <v>0</v>
      </c>
      <c r="E39" s="48">
        <v>0</v>
      </c>
      <c r="F39" s="48">
        <v>0</v>
      </c>
      <c r="G39" s="48">
        <v>0</v>
      </c>
      <c r="H39" s="11"/>
      <c r="I39" s="11"/>
      <c r="J39" s="11"/>
      <c r="K39" s="11"/>
      <c r="L39" s="5"/>
    </row>
    <row r="40" spans="1:18" ht="20.25" customHeight="1" x14ac:dyDescent="0.25">
      <c r="A40" s="30"/>
      <c r="B40" s="7" t="s">
        <v>19</v>
      </c>
      <c r="C40" s="31"/>
      <c r="D40" s="48">
        <v>0</v>
      </c>
      <c r="E40" s="48">
        <v>0</v>
      </c>
      <c r="F40" s="48">
        <v>0</v>
      </c>
      <c r="G40" s="48">
        <v>0</v>
      </c>
      <c r="H40" s="11"/>
      <c r="I40" s="11"/>
      <c r="J40" s="11"/>
      <c r="K40" s="11"/>
      <c r="L40" s="5"/>
    </row>
    <row r="41" spans="1:18" ht="18" customHeight="1" x14ac:dyDescent="0.25">
      <c r="A41" s="30"/>
      <c r="B41" s="7" t="s">
        <v>20</v>
      </c>
      <c r="C41" s="31"/>
      <c r="D41" s="48">
        <f>D44+D42+D47</f>
        <v>5160.2000000000007</v>
      </c>
      <c r="E41" s="48">
        <f>E44+E42+E47</f>
        <v>5160.2000000000007</v>
      </c>
      <c r="F41" s="48">
        <f>F44+F42+F47</f>
        <v>5063.1000000000004</v>
      </c>
      <c r="G41" s="48">
        <f t="shared" ref="G41:G49" si="1">F41/E41*100</f>
        <v>98.118289988760125</v>
      </c>
      <c r="H41" s="11"/>
      <c r="I41" s="11"/>
      <c r="J41" s="11"/>
      <c r="K41" s="11"/>
      <c r="L41" s="5"/>
      <c r="Q41" s="49"/>
    </row>
    <row r="42" spans="1:18" ht="114" customHeight="1" x14ac:dyDescent="0.25">
      <c r="A42" s="4" t="s">
        <v>42</v>
      </c>
      <c r="B42" s="8" t="s">
        <v>43</v>
      </c>
      <c r="C42" s="8" t="s">
        <v>44</v>
      </c>
      <c r="D42" s="50">
        <f>D43</f>
        <v>537.20000000000005</v>
      </c>
      <c r="E42" s="50">
        <f>E43</f>
        <v>537.20000000000005</v>
      </c>
      <c r="F42" s="50">
        <f>F43</f>
        <v>481.1</v>
      </c>
      <c r="G42" s="50">
        <f t="shared" si="1"/>
        <v>89.556962025316452</v>
      </c>
      <c r="H42" s="51" t="s">
        <v>49</v>
      </c>
      <c r="I42" s="51" t="s">
        <v>50</v>
      </c>
      <c r="J42" s="14" t="s">
        <v>45</v>
      </c>
      <c r="K42" s="14" t="s">
        <v>46</v>
      </c>
      <c r="L42" s="5"/>
      <c r="Q42" s="49"/>
    </row>
    <row r="43" spans="1:18" ht="72.75" customHeight="1" x14ac:dyDescent="0.25">
      <c r="A43" s="4" t="s">
        <v>47</v>
      </c>
      <c r="B43" s="8" t="s">
        <v>48</v>
      </c>
      <c r="C43" s="8" t="s">
        <v>44</v>
      </c>
      <c r="D43" s="50">
        <v>537.20000000000005</v>
      </c>
      <c r="E43" s="50">
        <v>537.20000000000005</v>
      </c>
      <c r="F43" s="50">
        <v>481.1</v>
      </c>
      <c r="G43" s="50">
        <f t="shared" si="1"/>
        <v>89.556962025316452</v>
      </c>
      <c r="H43" s="52"/>
      <c r="I43" s="52"/>
      <c r="J43" s="14"/>
      <c r="K43" s="14"/>
      <c r="L43" s="5"/>
      <c r="Q43" s="49"/>
    </row>
    <row r="44" spans="1:18" ht="145.5" customHeight="1" x14ac:dyDescent="0.25">
      <c r="A44" s="4" t="s">
        <v>51</v>
      </c>
      <c r="B44" s="7" t="s">
        <v>52</v>
      </c>
      <c r="C44" s="7"/>
      <c r="D44" s="34">
        <f>SUM(D45:D46)</f>
        <v>530.6</v>
      </c>
      <c r="E44" s="34">
        <f>SUM(E45:E46)</f>
        <v>530.6</v>
      </c>
      <c r="F44" s="34">
        <f>SUM(F45:F46)</f>
        <v>530.4</v>
      </c>
      <c r="G44" s="34">
        <f t="shared" si="1"/>
        <v>99.962306822465123</v>
      </c>
      <c r="H44" s="7" t="s">
        <v>53</v>
      </c>
      <c r="I44" s="32" t="s">
        <v>87</v>
      </c>
      <c r="J44" s="53"/>
      <c r="K44" s="54"/>
      <c r="L44" s="5"/>
    </row>
    <row r="45" spans="1:18" ht="87" customHeight="1" x14ac:dyDescent="0.25">
      <c r="A45" s="4" t="s">
        <v>54</v>
      </c>
      <c r="B45" s="7" t="s">
        <v>55</v>
      </c>
      <c r="C45" s="3" t="s">
        <v>80</v>
      </c>
      <c r="D45" s="34">
        <v>20</v>
      </c>
      <c r="E45" s="34">
        <v>20</v>
      </c>
      <c r="F45" s="34">
        <v>19.8</v>
      </c>
      <c r="G45" s="34">
        <f t="shared" si="1"/>
        <v>99</v>
      </c>
      <c r="H45" s="44" t="s">
        <v>57</v>
      </c>
      <c r="I45" s="32" t="s">
        <v>86</v>
      </c>
      <c r="J45" s="54" t="s">
        <v>45</v>
      </c>
      <c r="K45" s="55"/>
      <c r="L45" s="5"/>
    </row>
    <row r="46" spans="1:18" ht="177" customHeight="1" x14ac:dyDescent="0.25">
      <c r="A46" s="4" t="s">
        <v>56</v>
      </c>
      <c r="B46" s="7" t="s">
        <v>48</v>
      </c>
      <c r="C46" s="7" t="s">
        <v>44</v>
      </c>
      <c r="D46" s="48">
        <v>510.6</v>
      </c>
      <c r="E46" s="48">
        <v>510.6</v>
      </c>
      <c r="F46" s="48">
        <v>510.6</v>
      </c>
      <c r="G46" s="48">
        <f t="shared" si="1"/>
        <v>100</v>
      </c>
      <c r="H46" s="46"/>
      <c r="I46" s="32" t="s">
        <v>58</v>
      </c>
      <c r="J46" s="54" t="s">
        <v>45</v>
      </c>
      <c r="K46" s="54"/>
      <c r="L46" s="5"/>
      <c r="R46" s="56"/>
    </row>
    <row r="47" spans="1:18" ht="132" customHeight="1" x14ac:dyDescent="0.25">
      <c r="A47" s="1" t="s">
        <v>59</v>
      </c>
      <c r="B47" s="7" t="s">
        <v>60</v>
      </c>
      <c r="C47" s="7" t="s">
        <v>44</v>
      </c>
      <c r="D47" s="34">
        <f>D48</f>
        <v>4092.4</v>
      </c>
      <c r="E47" s="34">
        <f>E48</f>
        <v>4092.4</v>
      </c>
      <c r="F47" s="34">
        <f>F48</f>
        <v>4051.6</v>
      </c>
      <c r="G47" s="34">
        <f t="shared" si="1"/>
        <v>99.003030006841939</v>
      </c>
      <c r="H47" s="7" t="s">
        <v>84</v>
      </c>
      <c r="I47" s="7" t="s">
        <v>84</v>
      </c>
      <c r="J47" s="7" t="s">
        <v>16</v>
      </c>
      <c r="K47" s="7" t="s">
        <v>16</v>
      </c>
      <c r="L47" s="5"/>
      <c r="R47" s="56"/>
    </row>
    <row r="48" spans="1:18" ht="244.5" customHeight="1" x14ac:dyDescent="0.25">
      <c r="A48" s="1" t="s">
        <v>61</v>
      </c>
      <c r="B48" s="8" t="s">
        <v>48</v>
      </c>
      <c r="C48" s="8" t="s">
        <v>44</v>
      </c>
      <c r="D48" s="57">
        <v>4092.4</v>
      </c>
      <c r="E48" s="57">
        <v>4092.4</v>
      </c>
      <c r="F48" s="57">
        <v>4051.6</v>
      </c>
      <c r="G48" s="57">
        <f t="shared" si="1"/>
        <v>99.003030006841939</v>
      </c>
      <c r="H48" s="58" t="s">
        <v>62</v>
      </c>
      <c r="I48" s="59" t="s">
        <v>62</v>
      </c>
      <c r="J48" s="8" t="s">
        <v>45</v>
      </c>
      <c r="K48" s="8" t="s">
        <v>46</v>
      </c>
      <c r="L48" s="5"/>
      <c r="R48" s="56"/>
    </row>
    <row r="49" spans="1:16" ht="120" customHeight="1" x14ac:dyDescent="0.25">
      <c r="A49" s="12" t="s">
        <v>63</v>
      </c>
      <c r="B49" s="9" t="s">
        <v>64</v>
      </c>
      <c r="C49" s="13" t="s">
        <v>44</v>
      </c>
      <c r="D49" s="60">
        <f>SUM(D50:D52)</f>
        <v>4000</v>
      </c>
      <c r="E49" s="60">
        <f>SUM(E50:E52)</f>
        <v>4000</v>
      </c>
      <c r="F49" s="60">
        <f>SUM(F50:F52)</f>
        <v>3830</v>
      </c>
      <c r="G49" s="48">
        <f t="shared" si="1"/>
        <v>95.75</v>
      </c>
      <c r="H49" s="11" t="s">
        <v>65</v>
      </c>
      <c r="I49" s="14" t="s">
        <v>66</v>
      </c>
      <c r="J49" s="11" t="s">
        <v>45</v>
      </c>
      <c r="K49" s="11" t="s">
        <v>93</v>
      </c>
      <c r="L49" s="5"/>
      <c r="P49" s="16" t="s">
        <v>17</v>
      </c>
    </row>
    <row r="50" spans="1:16" ht="15.75" x14ac:dyDescent="0.25">
      <c r="A50" s="12"/>
      <c r="B50" s="7" t="s">
        <v>18</v>
      </c>
      <c r="C50" s="13"/>
      <c r="D50" s="48">
        <f t="shared" ref="D50:F51" si="2">D59+D70</f>
        <v>0</v>
      </c>
      <c r="E50" s="48">
        <f t="shared" si="2"/>
        <v>0</v>
      </c>
      <c r="F50" s="48">
        <f t="shared" si="2"/>
        <v>0</v>
      </c>
      <c r="G50" s="48">
        <v>0</v>
      </c>
      <c r="H50" s="11"/>
      <c r="I50" s="11"/>
      <c r="J50" s="11"/>
      <c r="K50" s="11"/>
      <c r="L50" s="5"/>
    </row>
    <row r="51" spans="1:16" ht="15.75" x14ac:dyDescent="0.25">
      <c r="A51" s="12"/>
      <c r="B51" s="7" t="s">
        <v>19</v>
      </c>
      <c r="C51" s="13"/>
      <c r="D51" s="48">
        <f t="shared" si="2"/>
        <v>0</v>
      </c>
      <c r="E51" s="48">
        <f t="shared" si="2"/>
        <v>0</v>
      </c>
      <c r="F51" s="48">
        <f t="shared" si="2"/>
        <v>0</v>
      </c>
      <c r="G51" s="48">
        <v>0</v>
      </c>
      <c r="H51" s="11"/>
      <c r="I51" s="11"/>
      <c r="J51" s="11"/>
      <c r="K51" s="11"/>
      <c r="L51" s="5"/>
    </row>
    <row r="52" spans="1:16" ht="15.75" x14ac:dyDescent="0.25">
      <c r="A52" s="12"/>
      <c r="B52" s="7" t="s">
        <v>20</v>
      </c>
      <c r="C52" s="13"/>
      <c r="D52" s="48">
        <f>D58+D57</f>
        <v>4000</v>
      </c>
      <c r="E52" s="48">
        <f>E58+E57</f>
        <v>4000</v>
      </c>
      <c r="F52" s="48">
        <f>F58+F57</f>
        <v>3830</v>
      </c>
      <c r="G52" s="48">
        <f>F52/E52*100</f>
        <v>95.75</v>
      </c>
      <c r="H52" s="11"/>
      <c r="I52" s="11"/>
      <c r="J52" s="11"/>
      <c r="K52" s="11"/>
      <c r="L52" s="5"/>
    </row>
    <row r="53" spans="1:16" ht="15.75" x14ac:dyDescent="0.25">
      <c r="A53" s="2"/>
      <c r="B53" s="7" t="s">
        <v>19</v>
      </c>
      <c r="C53" s="33"/>
      <c r="D53" s="34">
        <v>0</v>
      </c>
      <c r="E53" s="34">
        <f>D53</f>
        <v>0</v>
      </c>
      <c r="F53" s="34">
        <v>0</v>
      </c>
      <c r="G53" s="48">
        <v>0</v>
      </c>
      <c r="H53" s="11"/>
      <c r="I53" s="11"/>
      <c r="J53" s="11"/>
      <c r="K53" s="11"/>
      <c r="L53" s="5"/>
    </row>
    <row r="54" spans="1:16" ht="274.5" customHeight="1" x14ac:dyDescent="0.25">
      <c r="A54" s="2" t="s">
        <v>67</v>
      </c>
      <c r="B54" s="7" t="s">
        <v>68</v>
      </c>
      <c r="C54" s="45" t="s">
        <v>81</v>
      </c>
      <c r="D54" s="34">
        <f>SUM(D55:D57)</f>
        <v>420</v>
      </c>
      <c r="E54" s="34">
        <f>SUM(E55:E57)</f>
        <v>420</v>
      </c>
      <c r="F54" s="34">
        <f>SUM(F55:F57)</f>
        <v>250</v>
      </c>
      <c r="G54" s="34">
        <f>F54/E54*100</f>
        <v>59.523809523809526</v>
      </c>
      <c r="H54" s="11"/>
      <c r="I54" s="11"/>
      <c r="J54" s="11"/>
      <c r="K54" s="11"/>
      <c r="L54" s="5"/>
    </row>
    <row r="55" spans="1:16" ht="15.75" x14ac:dyDescent="0.25">
      <c r="A55" s="2"/>
      <c r="B55" s="7" t="s">
        <v>18</v>
      </c>
      <c r="C55" s="45"/>
      <c r="D55" s="34">
        <v>0</v>
      </c>
      <c r="E55" s="34">
        <f>D55</f>
        <v>0</v>
      </c>
      <c r="F55" s="34">
        <v>0</v>
      </c>
      <c r="G55" s="34">
        <v>0</v>
      </c>
      <c r="H55" s="11"/>
      <c r="I55" s="11"/>
      <c r="J55" s="11"/>
      <c r="K55" s="11"/>
      <c r="L55" s="5"/>
    </row>
    <row r="56" spans="1:16" ht="15.75" x14ac:dyDescent="0.25">
      <c r="A56" s="2"/>
      <c r="B56" s="7" t="s">
        <v>19</v>
      </c>
      <c r="C56" s="45"/>
      <c r="D56" s="34">
        <v>0</v>
      </c>
      <c r="E56" s="34">
        <v>0</v>
      </c>
      <c r="F56" s="34">
        <v>0</v>
      </c>
      <c r="G56" s="34">
        <v>0</v>
      </c>
      <c r="H56" s="11"/>
      <c r="I56" s="11"/>
      <c r="J56" s="11"/>
      <c r="K56" s="11"/>
      <c r="L56" s="5"/>
    </row>
    <row r="57" spans="1:16" ht="15.75" x14ac:dyDescent="0.25">
      <c r="A57" s="2"/>
      <c r="B57" s="7" t="s">
        <v>20</v>
      </c>
      <c r="C57" s="45"/>
      <c r="D57" s="34">
        <v>420</v>
      </c>
      <c r="E57" s="34">
        <v>420</v>
      </c>
      <c r="F57" s="34">
        <f>420-170</f>
        <v>250</v>
      </c>
      <c r="G57" s="34">
        <f>F57/E57*100</f>
        <v>59.523809523809526</v>
      </c>
      <c r="H57" s="11"/>
      <c r="I57" s="11"/>
      <c r="J57" s="11"/>
      <c r="K57" s="11"/>
      <c r="L57" s="5"/>
    </row>
    <row r="58" spans="1:16" ht="147.75" customHeight="1" x14ac:dyDescent="0.25">
      <c r="A58" s="10" t="s">
        <v>69</v>
      </c>
      <c r="B58" s="7" t="s">
        <v>70</v>
      </c>
      <c r="C58" s="45"/>
      <c r="D58" s="34">
        <f>SUM(D59:D61)</f>
        <v>3580</v>
      </c>
      <c r="E58" s="34">
        <f>SUM(E59:E61)</f>
        <v>3580</v>
      </c>
      <c r="F58" s="34">
        <f>SUM(F59:F61)</f>
        <v>3580</v>
      </c>
      <c r="G58" s="34">
        <f>F58/E58*100</f>
        <v>100</v>
      </c>
      <c r="H58" s="11"/>
      <c r="I58" s="11"/>
      <c r="J58" s="11"/>
      <c r="K58" s="11"/>
      <c r="L58" s="5"/>
    </row>
    <row r="59" spans="1:16" ht="15.75" x14ac:dyDescent="0.25">
      <c r="A59" s="10"/>
      <c r="B59" s="7" t="s">
        <v>18</v>
      </c>
      <c r="C59" s="45"/>
      <c r="D59" s="34">
        <v>0</v>
      </c>
      <c r="E59" s="34">
        <f>D59</f>
        <v>0</v>
      </c>
      <c r="F59" s="34">
        <v>0</v>
      </c>
      <c r="G59" s="34">
        <v>0</v>
      </c>
      <c r="H59" s="11"/>
      <c r="I59" s="11"/>
      <c r="J59" s="11"/>
      <c r="K59" s="11"/>
      <c r="L59" s="5"/>
    </row>
    <row r="60" spans="1:16" ht="15.75" x14ac:dyDescent="0.25">
      <c r="A60" s="10"/>
      <c r="B60" s="7" t="s">
        <v>19</v>
      </c>
      <c r="C60" s="45"/>
      <c r="D60" s="34">
        <v>0</v>
      </c>
      <c r="E60" s="34">
        <v>0</v>
      </c>
      <c r="F60" s="34">
        <v>0</v>
      </c>
      <c r="G60" s="34">
        <v>0</v>
      </c>
      <c r="H60" s="11"/>
      <c r="I60" s="11"/>
      <c r="J60" s="11"/>
      <c r="K60" s="11"/>
      <c r="L60" s="5"/>
    </row>
    <row r="61" spans="1:16" ht="16.5" customHeight="1" x14ac:dyDescent="0.25">
      <c r="A61" s="10"/>
      <c r="B61" s="7" t="s">
        <v>20</v>
      </c>
      <c r="C61" s="46"/>
      <c r="D61" s="34">
        <v>3580</v>
      </c>
      <c r="E61" s="34">
        <v>3580</v>
      </c>
      <c r="F61" s="34">
        <v>3580</v>
      </c>
      <c r="G61" s="34">
        <f>F61/E61*100</f>
        <v>100</v>
      </c>
      <c r="H61" s="11"/>
      <c r="I61" s="11"/>
      <c r="J61" s="11"/>
      <c r="K61" s="11"/>
      <c r="L61" s="5"/>
      <c r="P61" s="16" t="s">
        <v>24</v>
      </c>
    </row>
    <row r="62" spans="1:16" ht="76.5" customHeight="1" x14ac:dyDescent="0.25">
      <c r="A62" s="35"/>
      <c r="B62" s="9" t="s">
        <v>71</v>
      </c>
      <c r="C62" s="9"/>
      <c r="D62" s="25">
        <f>SUM(D63:D66)</f>
        <v>10896.900000000001</v>
      </c>
      <c r="E62" s="25">
        <f>SUM(E63:E66)</f>
        <v>10896.900000000001</v>
      </c>
      <c r="F62" s="25">
        <f>SUM(F63:F66)</f>
        <v>9928.1</v>
      </c>
      <c r="G62" s="25">
        <f>F62/E62*100</f>
        <v>91.109398085694082</v>
      </c>
      <c r="H62" s="9"/>
      <c r="I62" s="9"/>
      <c r="J62" s="53"/>
      <c r="K62" s="53"/>
      <c r="L62" s="5"/>
    </row>
    <row r="63" spans="1:16" ht="21" customHeight="1" x14ac:dyDescent="0.25">
      <c r="A63" s="35"/>
      <c r="B63" s="9" t="s">
        <v>18</v>
      </c>
      <c r="C63" s="31"/>
      <c r="D63" s="25">
        <f t="shared" ref="D63:F64" si="3">D11+D39</f>
        <v>0</v>
      </c>
      <c r="E63" s="25">
        <f t="shared" si="3"/>
        <v>0</v>
      </c>
      <c r="F63" s="25">
        <f t="shared" si="3"/>
        <v>0</v>
      </c>
      <c r="G63" s="25">
        <v>0</v>
      </c>
      <c r="H63" s="31"/>
      <c r="I63" s="31"/>
      <c r="J63" s="36"/>
      <c r="K63" s="53"/>
      <c r="L63" s="5"/>
    </row>
    <row r="64" spans="1:16" ht="18" customHeight="1" x14ac:dyDescent="0.25">
      <c r="A64" s="35"/>
      <c r="B64" s="9" t="s">
        <v>19</v>
      </c>
      <c r="C64" s="31"/>
      <c r="D64" s="25">
        <f t="shared" si="3"/>
        <v>0</v>
      </c>
      <c r="E64" s="25">
        <f t="shared" si="3"/>
        <v>0</v>
      </c>
      <c r="F64" s="25">
        <f t="shared" si="3"/>
        <v>0</v>
      </c>
      <c r="G64" s="25">
        <v>0</v>
      </c>
      <c r="H64" s="31"/>
      <c r="I64" s="31"/>
      <c r="J64" s="36"/>
      <c r="K64" s="53"/>
      <c r="L64" s="5"/>
    </row>
    <row r="65" spans="1:17" ht="20.25" customHeight="1" x14ac:dyDescent="0.25">
      <c r="A65" s="36"/>
      <c r="B65" s="9" t="s">
        <v>20</v>
      </c>
      <c r="C65" s="31"/>
      <c r="D65" s="25">
        <f>D13+D41+D52</f>
        <v>10896.900000000001</v>
      </c>
      <c r="E65" s="25">
        <f>E13+E41+E52</f>
        <v>10896.900000000001</v>
      </c>
      <c r="F65" s="25">
        <f>F13+F41+F52</f>
        <v>9928.1</v>
      </c>
      <c r="G65" s="25">
        <f>F65/E65*100</f>
        <v>91.109398085694082</v>
      </c>
      <c r="H65" s="31"/>
      <c r="I65" s="31"/>
      <c r="J65" s="36"/>
      <c r="K65" s="36"/>
      <c r="L65" s="16"/>
    </row>
    <row r="66" spans="1:17" ht="15.75" x14ac:dyDescent="0.25">
      <c r="A66" s="37"/>
      <c r="B66" s="9" t="s">
        <v>72</v>
      </c>
      <c r="C66" s="31"/>
      <c r="D66" s="25">
        <v>0</v>
      </c>
      <c r="E66" s="25">
        <v>0</v>
      </c>
      <c r="F66" s="25">
        <v>0</v>
      </c>
      <c r="G66" s="25">
        <v>0</v>
      </c>
      <c r="H66" s="31"/>
      <c r="I66" s="31"/>
      <c r="J66" s="36"/>
      <c r="K66" s="36"/>
    </row>
    <row r="67" spans="1:17" ht="18.75" x14ac:dyDescent="0.25">
      <c r="A67" s="61"/>
      <c r="B67" s="61"/>
      <c r="C67" s="62"/>
      <c r="D67" s="62"/>
      <c r="E67" s="62"/>
      <c r="F67" s="62"/>
      <c r="G67" s="62"/>
      <c r="H67" s="62"/>
      <c r="I67" s="62"/>
      <c r="J67" s="62"/>
      <c r="K67" s="62"/>
    </row>
    <row r="68" spans="1:17" ht="30.75" customHeight="1" x14ac:dyDescent="0.25">
      <c r="A68" s="63" t="s">
        <v>73</v>
      </c>
      <c r="B68" s="63"/>
      <c r="C68" s="63"/>
      <c r="D68" s="63"/>
      <c r="E68" s="63"/>
      <c r="F68" s="63"/>
      <c r="G68" s="63"/>
      <c r="H68" s="63"/>
      <c r="I68" s="64" t="s">
        <v>74</v>
      </c>
      <c r="J68" s="64"/>
      <c r="K68" s="64"/>
      <c r="L68" s="64"/>
      <c r="M68" s="65"/>
    </row>
    <row r="69" spans="1:17" ht="39" customHeight="1" x14ac:dyDescent="0.25">
      <c r="A69" s="66"/>
      <c r="B69" s="66"/>
      <c r="C69" s="66"/>
      <c r="D69" s="66"/>
      <c r="E69" s="66"/>
      <c r="F69" s="66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6"/>
    </row>
    <row r="70" spans="1:17" ht="37.5" customHeight="1" x14ac:dyDescent="0.25">
      <c r="A70" s="67" t="s">
        <v>75</v>
      </c>
      <c r="B70" s="67"/>
      <c r="C70" s="62"/>
      <c r="D70" s="62"/>
      <c r="E70" s="62"/>
      <c r="F70" s="62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2"/>
    </row>
    <row r="71" spans="1:17" ht="15.75" x14ac:dyDescent="0.25">
      <c r="A71" s="5"/>
      <c r="B71" s="69"/>
      <c r="C71" s="69"/>
      <c r="D71" s="5"/>
      <c r="E71" s="5"/>
      <c r="F71" s="5"/>
      <c r="K71" s="70"/>
      <c r="L71" s="16"/>
      <c r="M71" s="16"/>
      <c r="N71" s="16"/>
      <c r="O71" s="5"/>
    </row>
    <row r="72" spans="1:17" ht="15.75" x14ac:dyDescent="0.25">
      <c r="A72" s="71"/>
      <c r="B72" s="71"/>
      <c r="C72" s="71"/>
      <c r="D72" s="71"/>
      <c r="E72" s="5"/>
      <c r="F72" s="5"/>
      <c r="G72" s="72"/>
      <c r="H72" s="72"/>
      <c r="I72" s="72"/>
      <c r="J72" s="72"/>
      <c r="K72" s="3"/>
      <c r="L72" s="56"/>
      <c r="M72" s="16"/>
      <c r="N72" s="16"/>
      <c r="O72" s="5"/>
    </row>
    <row r="73" spans="1:17" x14ac:dyDescent="0.25">
      <c r="K73" s="70"/>
    </row>
  </sheetData>
  <mergeCells count="83">
    <mergeCell ref="A58:A61"/>
    <mergeCell ref="C30:C33"/>
    <mergeCell ref="C26:C29"/>
    <mergeCell ref="I34:I37"/>
    <mergeCell ref="H42:H43"/>
    <mergeCell ref="I42:I43"/>
    <mergeCell ref="H45:H46"/>
    <mergeCell ref="C54:C61"/>
    <mergeCell ref="A38:A41"/>
    <mergeCell ref="H38:H41"/>
    <mergeCell ref="I38:I41"/>
    <mergeCell ref="A26:A29"/>
    <mergeCell ref="H26:H29"/>
    <mergeCell ref="I26:I29"/>
    <mergeCell ref="A72:D72"/>
    <mergeCell ref="K30:K33"/>
    <mergeCell ref="A67:B67"/>
    <mergeCell ref="A68:H68"/>
    <mergeCell ref="I68:L68"/>
    <mergeCell ref="A70:B70"/>
    <mergeCell ref="B71:C71"/>
    <mergeCell ref="J42:J43"/>
    <mergeCell ref="K42:K43"/>
    <mergeCell ref="A49:A52"/>
    <mergeCell ref="C49:C52"/>
    <mergeCell ref="H49:H61"/>
    <mergeCell ref="I49:I61"/>
    <mergeCell ref="J49:J61"/>
    <mergeCell ref="K49:K61"/>
    <mergeCell ref="K34:K37"/>
    <mergeCell ref="J38:J41"/>
    <mergeCell ref="K38:K41"/>
    <mergeCell ref="A34:A37"/>
    <mergeCell ref="C34:C37"/>
    <mergeCell ref="H34:H37"/>
    <mergeCell ref="J34:J37"/>
    <mergeCell ref="J26:J29"/>
    <mergeCell ref="A30:A33"/>
    <mergeCell ref="H30:H33"/>
    <mergeCell ref="I30:I33"/>
    <mergeCell ref="J30:J33"/>
    <mergeCell ref="K18:K21"/>
    <mergeCell ref="A22:A25"/>
    <mergeCell ref="C22:C25"/>
    <mergeCell ref="H22:H25"/>
    <mergeCell ref="I22:I25"/>
    <mergeCell ref="J22:J25"/>
    <mergeCell ref="K22:K25"/>
    <mergeCell ref="A18:A21"/>
    <mergeCell ref="C18:C21"/>
    <mergeCell ref="H18:H21"/>
    <mergeCell ref="I18:I21"/>
    <mergeCell ref="J18:J21"/>
    <mergeCell ref="K10:K13"/>
    <mergeCell ref="A14:A17"/>
    <mergeCell ref="C14:C17"/>
    <mergeCell ref="H14:H17"/>
    <mergeCell ref="I14:I17"/>
    <mergeCell ref="J14:J17"/>
    <mergeCell ref="K14:K17"/>
    <mergeCell ref="A10:A13"/>
    <mergeCell ref="C10:C13"/>
    <mergeCell ref="H10:H13"/>
    <mergeCell ref="I10:I13"/>
    <mergeCell ref="J10:J13"/>
    <mergeCell ref="A4:L4"/>
    <mergeCell ref="A5:L5"/>
    <mergeCell ref="A6:L6"/>
    <mergeCell ref="A7:A8"/>
    <mergeCell ref="B7:B8"/>
    <mergeCell ref="C7:C8"/>
    <mergeCell ref="D7:D8"/>
    <mergeCell ref="E7:E8"/>
    <mergeCell ref="F7:F8"/>
    <mergeCell ref="G7:G8"/>
    <mergeCell ref="H7:I7"/>
    <mergeCell ref="J7:J8"/>
    <mergeCell ref="K7:K8"/>
    <mergeCell ref="C1:D1"/>
    <mergeCell ref="E1:F1"/>
    <mergeCell ref="K1:L1"/>
    <mergeCell ref="A2:L2"/>
    <mergeCell ref="A3:L3"/>
  </mergeCells>
  <pageMargins left="0.23611111111111099" right="0.23611111111111099" top="0.359722222222222" bottom="0.37986111111111098" header="0.511811023622047" footer="0.511811023622047"/>
  <pageSetup paperSize="9" fitToHeight="0" orientation="landscape" horizontalDpi="300" verticalDpi="300" r:id="rId1"/>
  <rowBreaks count="3" manualBreakCount="3">
    <brk id="17" max="16383" man="1"/>
    <brk id="37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revision>11</cp:revision>
  <cp:lastPrinted>2024-01-15T13:35:09Z</cp:lastPrinted>
  <dcterms:created xsi:type="dcterms:W3CDTF">2018-05-24T06:28:27Z</dcterms:created>
  <dcterms:modified xsi:type="dcterms:W3CDTF">2024-02-12T08:56:03Z</dcterms:modified>
  <dc:language>ru-RU</dc:language>
</cp:coreProperties>
</file>